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DA2728B4-A56A-4C5F-9FAB-2CC4229C77B4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3" r:id="rId1"/>
    <sheet name="Sheet1 (2)" sheetId="4" r:id="rId2"/>
    <sheet name="회원정보" sheetId="1" r:id="rId3"/>
    <sheet name="참조표" sheetId="2" r:id="rId4"/>
  </sheets>
  <calcPr calcId="191029"/>
  <pivotCaches>
    <pivotCache cacheId="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<sst xmlns="http://schemas.openxmlformats.org/spreadsheetml/2006/main" count="219" uniqueCount="206">
  <si>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</si>
  <si>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</si>
  <si>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</si>
  <si>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</si>
  <si>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</si>
  <si>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</si>
  <si>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</si>
  <si>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</si>
  <si>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</si>
  <si>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</si>
  <si>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</si>
  <si>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</si>
  <si>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</si>
  <si>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</si>
  <si>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</si>
  <si>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</si>
  <si>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</si>
  <si>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</si>
  <si>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</si>
  <si>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</si>
  <si>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</si>
  <si>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</si>
  <si>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</si>
  <si>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</si>
  <si>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</si>
  <si>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</si>
  <si>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</si>
  <si>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</si>
  <si>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</si>
  <si>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</si>
  <si>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</si>
  <si>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</si>
  <si>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</si>
  <si>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</si>
  <si>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</si>
  <si>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</si>
  <si>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</si>
  <si>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</si>
  <si>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</si>
  <si>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</si>
  <si>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</si>
  <si>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</si>
  <si>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</si>
  <si>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</si>
  <si>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</si>
  <si>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</si>
  <si>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</si>
  <si>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</si>
  <si>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</si>
  <si>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</si>
  <si>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</si>
  <si>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</si>
  <si>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</si>
  <si>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</si>
  <si>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</si>
  <si>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</si>
  <si>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</si>
  <si>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</si>
  <si>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</si>
  <si>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</si>
  <si>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</si>
  <si>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</si>
  <si>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</si>
  <si>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</si>
  <si>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</si>
  <si>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</si>
  <si>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</si>
  <si>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</si>
  <si>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</si>
  <si>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</si>
  <si>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</si>
  <si>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</si>
  <si>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</si>
  <si>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</si>
  <si>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</si>
  <si>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</si>
  <si>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</si>
  <si>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</si>
  <si>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</si>
  <si>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</si>
  <si>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</si>
  <si>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</si>
  <si>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</si>
  <si>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</si>
  <si>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</si>
  <si>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</si>
  <si>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</si>
  <si>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</si>
  <si>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</si>
  <si>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</si>
  <si>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</si>
  <si>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</si>
  <si>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</si>
  <si>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</si>
  <si>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</si>
  <si>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</si>
  <si>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</si>
  <si>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</si>
  <si>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</si>
  <si>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</si>
  <si>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</si>
  <si>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</si>
  <si>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</si>
  <si>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</si>
  <si>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</si>
  <si>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</si>
  <si>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</si>
  <si>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</si>
  <si>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</si>
  <si>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</si>
  <si>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</si>
  <si>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</si>
  <si>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</si>
  <si>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</si>
  <si>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</si>
  <si>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</si>
  <si>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</si>
  <si>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</si>
  <si>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</si>
  <si>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</si>
  <si>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</si>
  <si>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</si>
  <si>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</si>
  <si>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</si>
  <si>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</si>
  <si>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</si>
  <si>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</si>
  <si>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</si>
  <si>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</si>
  <si>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</si>
  <si>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</si>
  <si>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</si>
  <si>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</si>
  <si>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</si>
  <si>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</si>
  <si>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</si>
  <si>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</si>
  <si>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</si>
  <si>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</si>
  <si>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</si>
  <si>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</si>
  <si>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</si>
  <si>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</si>
  <si>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</si>
  <si>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</si>
  <si>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</si>
  <si>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</si>
  <si>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</si>
  <si>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</si>
  <si>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</si>
  <si>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</si>
  <si>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</si>
  <si>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</si>
  <si>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</si>
  <si>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</si>
  <si>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</si>
  <si>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</si>
  <si>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</si>
  <si>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</si>
  <si>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</si>
  <si>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</si>
  <si>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</si>
  <si>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</si>
  <si>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</si>
  <si>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</si>
  <si>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</si>
  <si>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</si>
  <si>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</si>
  <si>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</si>
  <si>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</si>
  <si>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</si>
  <si>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</si>
  <si>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</si>
  <si>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</si>
  <si>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</si>
  <si>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</si>
  <si>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</si>
  <si>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</si>
  <si>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</si>
  <si>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</si>
  <si>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</si>
  <si>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</si>
  <si>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</si>
  <si>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</si>
  <si>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</si>
  <si>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</si>
  <si>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행 레이블</t>
  </si>
  <si>
    <t>총합계</t>
  </si>
  <si>
    <t>1사분기</t>
  </si>
  <si>
    <t>2사분기</t>
  </si>
  <si>
    <t>3사분기</t>
  </si>
  <si>
    <t>4사분기</t>
  </si>
  <si>
    <t>개수 : 가입년월일</t>
  </si>
  <si>
    <t>1월</t>
  </si>
  <si>
    <t>2월</t>
  </si>
  <si>
    <t>3월</t>
  </si>
  <si>
    <t>열 레이블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</si>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</sst>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99.987764351848" createdVersion="8" refreshedVersion="8" minRefreshableVersion="3" recordCount="35" xr:uid="{DA6151AE-6692-4E86-9FD3-1C6B3D007521}">
  <cacheSource type="worksheet">
    <worksheetSource ref="A1:AJ36" sheet="회원정보"/>
  </cacheSource>
  <cacheFields count="39">
    <cacheField name="회원번호" numFmtId="0">
      <sharedItems/>
    </cacheField>
    <cacheField name="비공개_x000a_회원정보" numFmtId="0">
      <sharedItems/>
    </cacheField>
    <cacheField name="이름" numFmtId="49">
      <sharedItems/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/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/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4" maxValue="653"/>
    </cacheField>
    <cacheField name="일수" numFmtId="0">
      <sharedItems containsSemiMixedTypes="0" containsString="0" containsNumber="1" containsInteger="1" minValue="7134" maxValue="19885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 count="35">
        <d v="2002-06-17T00:00:00"/>
        <d v="2019-02-23T00:00:00"/>
        <d v="2010-05-13T00:00:00"/>
        <d v="2009-07-11T00:00:00"/>
        <d v="2011-03-03T00:00:00"/>
        <d v="2019-01-10T00:00:00"/>
        <d v="2007-07-10T00:00:00"/>
        <d v="2016-01-14T00:00:00"/>
        <d v="2012-12-02T00:00:00"/>
        <d v="2013-04-01T00:00:00"/>
        <d v="2020-02-02T00:00:00"/>
        <d v="2008-08-16T00:00:00"/>
        <d v="2023-09-12T00:00:00"/>
        <d v="2014-03-21T00:00:00"/>
        <d v="2016-08-17T00:00:00"/>
        <d v="2014-04-05T00:00:00"/>
        <d v="2018-02-12T00:00:00"/>
        <d v="2009-09-16T00:00:00"/>
        <d v="2010-10-26T00:00:00"/>
        <d v="2022-03-03T00:00:00"/>
        <d v="2018-11-30T00:00:00"/>
        <d v="2016-06-29T00:00:00"/>
        <d v="2005-05-19T00:00:00"/>
        <d v="2015-09-26T00:00:00"/>
        <d v="2022-12-03T00:00:00"/>
        <d v="2013-07-13T00:00:00"/>
        <d v="2008-10-16T00:00:00"/>
        <d v="2014-12-28T00:00:00"/>
        <d v="2007-07-19T00:00:00"/>
        <d v="2017-01-29T00:00:00"/>
        <d v="2011-06-18T00:00:00"/>
        <d v="2010-02-03T00:00:00"/>
        <d v="2018-09-12T00:00:00"/>
        <d v="2003-07-30T00:00:00"/>
        <d v="2020-09-27T00:00:00"/>
      </sharedItems>
      <fieldGroup par="38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20" maxValue="275"/>
    </cacheField>
    <cacheField name="가입_x000a_일수" numFmtId="0">
      <sharedItems containsSemiMixedTypes="0" containsString="0" containsNumber="1" containsInteger="1" minValue="618" maxValue="8375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  <cacheField name="개월(가입년월일)" numFmtId="0" databaseField="0">
      <fieldGroup base="17">
        <rangePr groupBy="months" startDate="2002-06-17T00:00:00" endDate="2023-09-13T00:00:00"/>
        <groupItems count="14">
          <s v="&lt;2002-06-1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09-13"/>
        </groupItems>
      </fieldGroup>
    </cacheField>
    <cacheField name="분기(가입년월일)" numFmtId="0" databaseField="0">
      <fieldGroup base="17">
        <rangePr groupBy="quarters" startDate="2002-06-17T00:00:00" endDate="2023-09-13T00:00:00"/>
        <groupItems count="6">
          <s v="&lt;2002-06-17"/>
          <s v="1사분기"/>
          <s v="2사분기"/>
          <s v="3사분기"/>
          <s v="4사분기"/>
          <s v="&gt;2023-09-13"/>
        </groupItems>
      </fieldGroup>
    </cacheField>
    <cacheField name="년(가입년월일)" numFmtId="0" databaseField="0">
      <fieldGroup base="17">
        <rangePr groupBy="years" startDate="2002-06-17T00:00:00" endDate="2023-09-13T00:00:00"/>
        <groupItems count="24">
          <s v="&lt;2002-06-17"/>
          <s v="2002년"/>
          <s v="2003년"/>
          <s v="2004년"/>
          <s v="2005년"/>
          <s v="2006년"/>
          <s v="2007년"/>
          <s v="2008년"/>
          <s v="2009년"/>
          <s v="2010년"/>
          <s v="2011년"/>
          <s v="2012년"/>
          <s v="2013년"/>
          <s v="2014년"/>
          <s v="2015년"/>
          <s v="2016년"/>
          <s v="2017년"/>
          <s v="2018년"/>
          <s v="2019년"/>
          <s v="2020년"/>
          <s v="2021년"/>
          <s v="2022년"/>
          <s v="2023년"/>
          <s v="&gt;2023-09-1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s v="김지운"/>
    <s v="김**"/>
    <s v="790809-1"/>
    <s v="790809-1******"/>
    <s v="남"/>
    <d v="1979-08-09T00:00:00"/>
    <s v="목"/>
    <n v="5"/>
    <n v="45"/>
    <n v="549"/>
    <n v="16723"/>
    <s v="45년 9개월 13일"/>
    <s v="kjwoon79@gmail.com"/>
    <s v="010-9137-4628"/>
    <s v="010-****-4628"/>
    <x v="0"/>
    <n v="2002"/>
    <n v="6"/>
    <n v="17"/>
    <d v="2002-06-17T00:00:00"/>
    <s v="월"/>
    <n v="22"/>
    <n v="275"/>
    <n v="8375"/>
    <s v="22년 11개월 5일"/>
    <n v="123650"/>
    <s v="GOLD"/>
    <n v="0.25"/>
    <n v="0.25"/>
    <n v="0.25"/>
    <n v="0.25"/>
    <n v="0.25"/>
    <n v="0.25"/>
    <s v="gmail"/>
  </r>
  <r>
    <s v="rkatjddnr-7535"/>
    <s v="r********-7535"/>
    <s v="감성욱"/>
    <s v="감**"/>
    <s v="051109-3"/>
    <s v="051109-3******"/>
    <s v="남"/>
    <d v="2005-11-09T00:00:00"/>
    <s v="수"/>
    <n v="4"/>
    <n v="19"/>
    <n v="234"/>
    <n v="7134"/>
    <s v="19년 6개월 13일"/>
    <s v="rkatjddnr@naver.com"/>
    <s v="010-5915-7535"/>
    <s v="010-****-7535"/>
    <x v="1"/>
    <n v="2019"/>
    <n v="2"/>
    <n v="23"/>
    <d v="2019-02-23T00:00:00"/>
    <s v="토"/>
    <n v="6"/>
    <n v="74"/>
    <n v="2280"/>
    <s v="6년 2개월 29일"/>
    <n v="2500"/>
    <s v="BRONZE"/>
    <n v="0.02"/>
    <n v="0.02"/>
    <n v="0.02"/>
    <n v="0.02"/>
    <n v="0.02"/>
    <n v="0.02"/>
    <s v="naver"/>
  </r>
  <r>
    <s v="jjyylove-1793"/>
    <s v="j*******-1793"/>
    <s v="김진영"/>
    <s v="김**"/>
    <s v="820327-2"/>
    <s v="820327-2******"/>
    <s v="여"/>
    <d v="1982-03-27T00:00:00"/>
    <s v="토"/>
    <n v="7"/>
    <n v="43"/>
    <n v="517"/>
    <n v="15762"/>
    <s v="43년 1개월 25일"/>
    <s v="jjyylove@naver.com"/>
    <s v="010-2486-1793"/>
    <s v="010-****-1793"/>
    <x v="2"/>
    <n v="2010"/>
    <n v="5"/>
    <n v="13"/>
    <d v="2010-05-13T00:00:00"/>
    <s v="목"/>
    <n v="15"/>
    <n v="180"/>
    <n v="5488"/>
    <s v="15년 0개월 9일"/>
    <n v="6500"/>
    <s v="BRONZE"/>
    <n v="0.04"/>
    <n v="0.04"/>
    <n v="0.04"/>
    <n v="0.04"/>
    <n v="0.04"/>
    <n v="0.04"/>
    <s v="naver"/>
  </r>
  <r>
    <s v="kjw8855-7896"/>
    <s v="k******-7896"/>
    <s v="김재원"/>
    <s v="김**"/>
    <s v="880305-1"/>
    <s v="880305-1******"/>
    <s v="남"/>
    <d v="1988-03-05T00:00:00"/>
    <s v="토"/>
    <n v="7"/>
    <n v="37"/>
    <n v="446"/>
    <n v="13592"/>
    <s v="37년 2개월 17일"/>
    <s v="kjw8855@hotmail.com"/>
    <s v="010-3214-7896"/>
    <s v="010-****-7896"/>
    <x v="3"/>
    <n v="2009"/>
    <n v="7"/>
    <n v="11"/>
    <d v="2009-07-11T00:00:00"/>
    <s v="토"/>
    <n v="15"/>
    <n v="190"/>
    <n v="5794"/>
    <s v="15년 10개월 11일"/>
    <n v="143000"/>
    <s v="GOLD"/>
    <n v="0.23"/>
    <n v="0.23"/>
    <n v="0.23"/>
    <n v="0.23"/>
    <n v="0.23"/>
    <n v="0.23"/>
    <s v="hotmail"/>
  </r>
  <r>
    <s v="ppororo2157-7412"/>
    <s v="p**********-7412"/>
    <s v="문선영"/>
    <s v="문**"/>
    <s v="750102-2"/>
    <s v="750102-2******"/>
    <s v="여"/>
    <d v="1975-01-02T00:00:00"/>
    <s v="목"/>
    <n v="5"/>
    <n v="50"/>
    <n v="604"/>
    <n v="18403"/>
    <s v="50년 4개월 20일"/>
    <s v="ppororo2157@hanmail.net"/>
    <s v="010-3698-7412"/>
    <s v="010-****-7412"/>
    <x v="4"/>
    <n v="2011"/>
    <n v="3"/>
    <n v="3"/>
    <d v="2011-03-03T00:00:00"/>
    <s v="목"/>
    <n v="14"/>
    <n v="170"/>
    <n v="5194"/>
    <s v="14년 2개월 19일"/>
    <n v="186300"/>
    <s v="GOLD"/>
    <n v="0.2"/>
    <n v="0.2"/>
    <n v="0.2"/>
    <n v="0.2"/>
    <n v="0.2"/>
    <n v="0.2"/>
    <s v="hanmail"/>
  </r>
  <r>
    <s v="hhphhp-4123"/>
    <s v="h*****-4123"/>
    <s v="박현호"/>
    <s v="박**"/>
    <s v="900615-1"/>
    <s v="900615-1******"/>
    <s v="남"/>
    <d v="1990-06-15T00:00:00"/>
    <s v="금"/>
    <n v="6"/>
    <n v="34"/>
    <n v="419"/>
    <n v="12760"/>
    <s v="34년 11개월 7일"/>
    <s v="hhphhp@naver.com"/>
    <s v="010-6987-4123"/>
    <s v="010-****-4123"/>
    <x v="5"/>
    <n v="2019"/>
    <n v="1"/>
    <n v="10"/>
    <d v="2019-01-10T00:00:00"/>
    <s v="목"/>
    <n v="6"/>
    <n v="76"/>
    <n v="2324"/>
    <s v="6년 4개월 12일"/>
    <n v="400"/>
    <s v="BRONZE"/>
    <n v="0.02"/>
    <n v="0.02"/>
    <n v="0.02"/>
    <n v="0.02"/>
    <n v="0.02"/>
    <n v="0.02"/>
    <s v="naver"/>
  </r>
  <r>
    <s v="luvsi123-5213"/>
    <s v="l*******-5213"/>
    <s v="손서인"/>
    <s v="손**"/>
    <s v="860319-2"/>
    <s v="860319-2******"/>
    <s v="여"/>
    <d v="1986-03-19T00:00:00"/>
    <s v="수"/>
    <n v="4"/>
    <n v="39"/>
    <n v="470"/>
    <n v="14309"/>
    <s v="39년 2개월 3일"/>
    <s v="luvsi123@hotmail.com"/>
    <s v="010-5879-5213"/>
    <s v="010-****-5213"/>
    <x v="6"/>
    <n v="2007"/>
    <n v="7"/>
    <n v="10"/>
    <d v="2007-07-10T00:00:00"/>
    <s v="화"/>
    <n v="17"/>
    <n v="214"/>
    <n v="6526"/>
    <s v="17년 10개월 12일"/>
    <n v="168000"/>
    <s v="GOLD"/>
    <n v="0.23"/>
    <n v="0.23"/>
    <n v="0.23"/>
    <n v="0.23"/>
    <n v="0.23"/>
    <n v="0.23"/>
    <s v="hotmail"/>
  </r>
  <r>
    <s v="angelyu-9635"/>
    <s v="a******-9635"/>
    <s v="이유경"/>
    <s v="이**"/>
    <s v="940914-2"/>
    <s v="940914-2******"/>
    <s v="여"/>
    <d v="1994-09-14T00:00:00"/>
    <s v="수"/>
    <n v="4"/>
    <n v="30"/>
    <n v="368"/>
    <n v="11208"/>
    <s v="30년 8개월 8일"/>
    <s v="angelyu@hotmail.com"/>
    <s v="010-7415-9635"/>
    <s v="010-****-9635"/>
    <x v="7"/>
    <n v="2016"/>
    <n v="1"/>
    <n v="14"/>
    <d v="2016-01-14T00:00:00"/>
    <s v="목"/>
    <n v="9"/>
    <n v="112"/>
    <n v="3416"/>
    <s v="9년 4개월 8일"/>
    <n v="27010"/>
    <s v="SILVER"/>
    <n v="0.08"/>
    <n v="0.08"/>
    <n v="0.08"/>
    <n v="0.08"/>
    <n v="0.08"/>
    <n v="0.08"/>
    <s v="hotmail"/>
  </r>
  <r>
    <s v="teakjjingg-4613"/>
    <s v="t*********-4613"/>
    <s v="이택진"/>
    <s v="이**"/>
    <s v="800729-1"/>
    <s v="800729-1******"/>
    <s v="남"/>
    <d v="1980-07-29T00:00:00"/>
    <s v="화"/>
    <n v="3"/>
    <n v="44"/>
    <n v="537"/>
    <n v="16368"/>
    <s v="44년 9개월 23일"/>
    <s v="teakjjingg@gmail.com"/>
    <s v="010-7946-4613"/>
    <s v="010-****-4613"/>
    <x v="8"/>
    <n v="2012"/>
    <n v="12"/>
    <n v="2"/>
    <d v="2012-12-02T00:00:00"/>
    <s v="일"/>
    <n v="12"/>
    <n v="149"/>
    <n v="4554"/>
    <s v="12년 5개월 20일"/>
    <n v="199000"/>
    <s v="GOLD"/>
    <n v="0.2"/>
    <n v="0.2"/>
    <n v="0.2"/>
    <n v="0.2"/>
    <n v="0.2"/>
    <n v="0.2"/>
    <s v="gmail"/>
  </r>
  <r>
    <s v="jangjangjw-3152"/>
    <s v="j*********-3152"/>
    <s v="장진욱"/>
    <s v="장**"/>
    <s v="701212-1"/>
    <s v="701212-1******"/>
    <s v="남"/>
    <d v="1970-12-12T00:00:00"/>
    <s v="토"/>
    <n v="7"/>
    <n v="54"/>
    <n v="653"/>
    <n v="19885"/>
    <s v="54년 5개월 10일"/>
    <s v="jangjangjw@daum.net"/>
    <s v="010-4685-3152"/>
    <s v="010-****-3152"/>
    <x v="9"/>
    <n v="2013"/>
    <n v="4"/>
    <n v="1"/>
    <d v="2013-04-01T00:00:00"/>
    <s v="월"/>
    <n v="12"/>
    <n v="145"/>
    <n v="4434"/>
    <s v="12년 1개월 21일"/>
    <n v="200500"/>
    <s v="PURE GOLD"/>
    <n v="0.25"/>
    <n v="0.25"/>
    <n v="0.25"/>
    <n v="0.25"/>
    <n v="0.25"/>
    <n v="0.25"/>
    <s v="daum"/>
  </r>
  <r>
    <s v="doldolhkh555-8293"/>
    <s v="d***********-8293"/>
    <s v="한경현"/>
    <s v="한**"/>
    <s v="960412-2"/>
    <s v="960412-2******"/>
    <s v="여"/>
    <d v="1996-04-12T00:00:00"/>
    <s v="금"/>
    <n v="6"/>
    <n v="29"/>
    <n v="349"/>
    <n v="10632"/>
    <s v="29년 1개월 10일"/>
    <s v="doldolhkh555@hanmail.net"/>
    <s v="010-7182-8293"/>
    <s v="010-****-8293"/>
    <x v="10"/>
    <n v="2020"/>
    <n v="2"/>
    <n v="2"/>
    <d v="2020-02-02T00:00:00"/>
    <s v="일"/>
    <n v="5"/>
    <n v="63"/>
    <n v="1936"/>
    <s v="5년 3개월 20일"/>
    <n v="3700"/>
    <s v="BRONZE"/>
    <n v="0.02"/>
    <n v="0.02"/>
    <n v="0.02"/>
    <n v="0.02"/>
    <n v="0.02"/>
    <n v="0.02"/>
    <s v="hanmail"/>
  </r>
  <r>
    <s v="scforever88-1599"/>
    <s v="s**********-1599"/>
    <s v="김선채"/>
    <s v="김**"/>
    <s v="880202-2"/>
    <s v="880202-2******"/>
    <s v="여"/>
    <d v="1988-02-02T00:00:00"/>
    <s v="화"/>
    <n v="3"/>
    <n v="37"/>
    <n v="447"/>
    <n v="13624"/>
    <s v="37년 3개월 20일"/>
    <s v="scforever88@naver.com"/>
    <s v="010-9511-1599"/>
    <s v="010-****-1599"/>
    <x v="11"/>
    <n v="2008"/>
    <n v="8"/>
    <n v="16"/>
    <d v="2008-08-16T00:00:00"/>
    <s v="토"/>
    <n v="16"/>
    <n v="201"/>
    <n v="6123"/>
    <s v="16년 9개월 6일"/>
    <n v="46000"/>
    <s v="SILVER"/>
    <n v="0.13"/>
    <n v="0.13"/>
    <n v="0.13"/>
    <n v="0.13"/>
    <n v="0.13"/>
    <n v="0.13"/>
    <s v="naver"/>
  </r>
  <r>
    <s v="wtgwd102-9985"/>
    <s v="w*******-9985"/>
    <s v="김태진"/>
    <s v="김**"/>
    <s v="030628-3"/>
    <s v="030628-3******"/>
    <s v="남"/>
    <d v="2003-06-28T00:00:00"/>
    <s v="토"/>
    <n v="7"/>
    <n v="21"/>
    <n v="262"/>
    <n v="7999"/>
    <s v="21년 10개월 24일"/>
    <s v="wtgwd102@gmail.com"/>
    <s v="010-7785-9985"/>
    <s v="010-****-9985"/>
    <x v="12"/>
    <n v="2023"/>
    <n v="9"/>
    <n v="12"/>
    <d v="2023-09-12T00:00:00"/>
    <s v="화"/>
    <n v="1"/>
    <n v="20"/>
    <n v="618"/>
    <s v="1년 8개월 10일"/>
    <n v="300"/>
    <s v="BRONZE"/>
    <n v="0"/>
    <n v="0"/>
    <n v="0"/>
    <n v="0"/>
    <n v="0"/>
    <n v="0"/>
    <s v="gmail"/>
  </r>
  <r>
    <s v="sangayoe-7458"/>
    <s v="s*******-7458"/>
    <s v="여상아"/>
    <s v="여**"/>
    <s v="910530-2"/>
    <s v="910530-2******"/>
    <s v="여"/>
    <d v="1991-05-30T00:00:00"/>
    <s v="목"/>
    <n v="5"/>
    <n v="33"/>
    <n v="407"/>
    <n v="12411"/>
    <s v="33년 11개월 22일"/>
    <s v="sangayoe@naver.com"/>
    <s v="010-5632-7458"/>
    <s v="010-****-7458"/>
    <x v="13"/>
    <n v="2014"/>
    <n v="3"/>
    <n v="21"/>
    <d v="2014-03-21T00:00:00"/>
    <s v="금"/>
    <n v="11"/>
    <n v="134"/>
    <n v="4080"/>
    <s v="11년 2개월 1일"/>
    <n v="23000"/>
    <s v="SILVER"/>
    <n v="0.1"/>
    <n v="0.1"/>
    <n v="0.1"/>
    <n v="0.1"/>
    <n v="0.1"/>
    <n v="0.1"/>
    <s v="naver"/>
  </r>
  <r>
    <s v="ddongyoon-9856"/>
    <s v="d********-9856"/>
    <s v="이동윤"/>
    <s v="이**"/>
    <s v="840911-1"/>
    <s v="840911-1******"/>
    <s v="남"/>
    <d v="1984-09-11T00:00:00"/>
    <s v="화"/>
    <n v="3"/>
    <n v="40"/>
    <n v="488"/>
    <n v="14863"/>
    <s v="40년 8개월 11일"/>
    <s v="ddongyoon@hotmail.com"/>
    <s v="010-4125-9856"/>
    <s v="010-****-9856"/>
    <x v="14"/>
    <n v="2016"/>
    <n v="8"/>
    <n v="17"/>
    <d v="2016-08-17T00:00:00"/>
    <s v="수"/>
    <n v="8"/>
    <n v="105"/>
    <n v="3200"/>
    <s v="8년 9개월 5일"/>
    <n v="154000"/>
    <s v="GOLD"/>
    <n v="0.15"/>
    <n v="0.15"/>
    <n v="0.15"/>
    <n v="0.15"/>
    <n v="0.15"/>
    <n v="0.15"/>
    <s v="hotmail"/>
  </r>
  <r>
    <s v="jjjjpark-6589"/>
    <s v="j*******-6589"/>
    <s v="박장진"/>
    <s v="박**"/>
    <s v="770903-2"/>
    <s v="770903-2******"/>
    <s v="여"/>
    <d v="1977-09-03T00:00:00"/>
    <s v="토"/>
    <n v="7"/>
    <n v="47"/>
    <n v="572"/>
    <n v="17428"/>
    <s v="47년 8개월 19일"/>
    <s v="jjjjpark@daum.net"/>
    <s v="010-3256-6589"/>
    <s v="010-****-6589"/>
    <x v="15"/>
    <n v="2014"/>
    <n v="4"/>
    <n v="5"/>
    <d v="2014-04-05T00:00:00"/>
    <s v="토"/>
    <n v="11"/>
    <n v="133"/>
    <n v="4065"/>
    <s v="11년 1개월 17일"/>
    <n v="110000"/>
    <s v="GOLD"/>
    <n v="0.2"/>
    <n v="0.2"/>
    <n v="0.2"/>
    <n v="0.2"/>
    <n v="0.2"/>
    <n v="0.2"/>
    <s v="daum"/>
  </r>
  <r>
    <s v="hopelim75-2541"/>
    <s v="h********-2541"/>
    <s v="임소원"/>
    <s v="임**"/>
    <s v="951111-2"/>
    <s v="951111-2******"/>
    <s v="여"/>
    <d v="1995-11-11T00:00:00"/>
    <s v="토"/>
    <n v="7"/>
    <n v="29"/>
    <n v="354"/>
    <n v="10785"/>
    <s v="29년 6개월 11일"/>
    <s v="hopelim75@naver.com"/>
    <s v="010-5478-2541"/>
    <s v="010-****-2541"/>
    <x v="16"/>
    <n v="2018"/>
    <n v="2"/>
    <n v="12"/>
    <d v="2018-02-12T00:00:00"/>
    <s v="월"/>
    <n v="7"/>
    <n v="87"/>
    <n v="2656"/>
    <s v="7년 3개월 10일"/>
    <n v="130000"/>
    <s v="GOLD"/>
    <n v="0.15"/>
    <n v="0.15"/>
    <n v="0.15"/>
    <n v="0.15"/>
    <n v="0.15"/>
    <n v="0.15"/>
    <s v="naver"/>
  </r>
  <r>
    <s v="seosyjsh12-7941"/>
    <s v="s*********-7941"/>
    <s v="서소연"/>
    <s v="서**"/>
    <s v="821003-2"/>
    <s v="821003-2******"/>
    <s v="여"/>
    <d v="1982-10-03T00:00:00"/>
    <s v="일"/>
    <n v="1"/>
    <n v="42"/>
    <n v="511"/>
    <n v="15572"/>
    <s v="42년 7개월 19일"/>
    <s v="seosyjsh12@gmail.com"/>
    <s v="010-3169-7941"/>
    <s v="010-****-7941"/>
    <x v="17"/>
    <n v="2009"/>
    <n v="9"/>
    <n v="16"/>
    <d v="2009-09-16T00:00:00"/>
    <s v="수"/>
    <n v="15"/>
    <n v="188"/>
    <n v="5727"/>
    <s v="15년 8개월 6일"/>
    <n v="210300"/>
    <s v="PURE GOLD"/>
    <n v="0.3"/>
    <n v="0.3"/>
    <n v="0.3"/>
    <n v="0.3"/>
    <n v="0.3"/>
    <n v="0.3"/>
    <s v="gmail"/>
  </r>
  <r>
    <s v="reuploadkim2-3258"/>
    <s v="r***********-3258"/>
    <s v="김재업"/>
    <s v="김**"/>
    <s v="880105-1"/>
    <s v="880105-1******"/>
    <s v="남"/>
    <d v="1988-01-05T00:00:00"/>
    <s v="화"/>
    <n v="3"/>
    <n v="37"/>
    <n v="448"/>
    <n v="13652"/>
    <s v="37년 4개월 17일"/>
    <s v="reuploadkim2@gmail.com"/>
    <s v="010-7852-3258"/>
    <s v="010-****-3258"/>
    <x v="18"/>
    <n v="2010"/>
    <n v="10"/>
    <n v="26"/>
    <d v="2010-10-26T00:00:00"/>
    <s v="화"/>
    <n v="14"/>
    <n v="174"/>
    <n v="5322"/>
    <s v="14년 6개월 26일"/>
    <n v="68100"/>
    <s v="SILVER"/>
    <n v="0.1"/>
    <n v="0.1"/>
    <n v="0.1"/>
    <n v="0.1"/>
    <n v="0.1"/>
    <n v="0.1"/>
    <s v="gmail"/>
  </r>
  <r>
    <s v="jjongmani-6521"/>
    <s v="j********-6521"/>
    <s v="이종만"/>
    <s v="이**"/>
    <s v="020227-3"/>
    <s v="020227-3******"/>
    <s v="남"/>
    <d v="2002-02-27T00:00:00"/>
    <s v="수"/>
    <n v="4"/>
    <n v="23"/>
    <n v="278"/>
    <n v="8485"/>
    <s v="23년 2개월 25일"/>
    <s v="jjongmani@hotmail.com"/>
    <s v="010-9854-6521"/>
    <s v="010-****-6521"/>
    <x v="19"/>
    <n v="2022"/>
    <n v="3"/>
    <n v="3"/>
    <d v="2022-03-03T00:00:00"/>
    <s v="목"/>
    <n v="3"/>
    <n v="38"/>
    <n v="1176"/>
    <s v="3년 2개월 19일"/>
    <n v="16700"/>
    <s v="SILVER"/>
    <n v="0.05"/>
    <n v="0.05"/>
    <n v="0.05"/>
    <n v="0.05"/>
    <n v="0.05"/>
    <n v="0.05"/>
    <s v="hotmail"/>
  </r>
  <r>
    <s v="eachother-4532"/>
    <s v="e********-4532"/>
    <s v="김상호"/>
    <s v="김**"/>
    <s v="830925-1"/>
    <s v="830925-1******"/>
    <s v="남"/>
    <d v="1983-09-25T00:00:00"/>
    <s v="일"/>
    <n v="1"/>
    <n v="41"/>
    <n v="499"/>
    <n v="15215"/>
    <s v="41년 7개월 27일"/>
    <s v="eachother@hotmail.com"/>
    <s v="010-7856-4532"/>
    <s v="010-****-4532"/>
    <x v="20"/>
    <n v="2018"/>
    <n v="11"/>
    <n v="30"/>
    <d v="2018-11-30T00:00:00"/>
    <s v="금"/>
    <n v="6"/>
    <n v="77"/>
    <n v="2365"/>
    <s v="6년 5개월 22일"/>
    <n v="9200"/>
    <s v="BRONZE"/>
    <n v="0.02"/>
    <n v="0.02"/>
    <n v="0.02"/>
    <n v="0.02"/>
    <n v="0.02"/>
    <n v="0.02"/>
    <s v="hotmail"/>
  </r>
  <r>
    <s v="victorymink-1347"/>
    <s v="v**********-1347"/>
    <s v="박승민"/>
    <s v="박**"/>
    <s v="750815-1"/>
    <s v="750815-1******"/>
    <s v="남"/>
    <d v="1975-08-15T00:00:00"/>
    <s v="금"/>
    <n v="6"/>
    <n v="49"/>
    <n v="597"/>
    <n v="18178"/>
    <s v="49년 9개월 7일"/>
    <s v="victorymink@hanmail.net"/>
    <s v="010-9199-1347"/>
    <s v="010-****-1347"/>
    <x v="21"/>
    <n v="2016"/>
    <n v="6"/>
    <n v="29"/>
    <d v="2016-06-29T00:00:00"/>
    <s v="수"/>
    <n v="8"/>
    <n v="106"/>
    <n v="3249"/>
    <s v="8년 10개월 23일"/>
    <n v="32100"/>
    <s v="SILVER"/>
    <n v="0.08"/>
    <n v="0.08"/>
    <n v="0.08"/>
    <n v="0.08"/>
    <n v="0.08"/>
    <n v="0.08"/>
    <s v="hanmail"/>
  </r>
  <r>
    <s v="yeslee84-4866"/>
    <s v="y*******-4866"/>
    <s v="이예슬"/>
    <s v="이**"/>
    <s v="840628-2"/>
    <s v="840628-2******"/>
    <s v="여"/>
    <d v="1984-06-28T00:00:00"/>
    <s v="목"/>
    <n v="5"/>
    <n v="40"/>
    <n v="490"/>
    <n v="14938"/>
    <s v="40년 10개월 24일"/>
    <s v="yeslee84@naver.com"/>
    <s v="010-2688-4866"/>
    <s v="010-****-4866"/>
    <x v="22"/>
    <n v="2005"/>
    <n v="5"/>
    <n v="19"/>
    <d v="2005-05-19T00:00:00"/>
    <s v="목"/>
    <n v="20"/>
    <n v="240"/>
    <n v="7308"/>
    <s v="20년 0개월 3일"/>
    <n v="142000"/>
    <s v="GOLD"/>
    <n v="0.25"/>
    <n v="0.25"/>
    <n v="0.25"/>
    <n v="0.25"/>
    <n v="0.25"/>
    <n v="0.25"/>
    <s v="naver"/>
  </r>
  <r>
    <s v="jiyoungida-9762"/>
    <s v="j*********-9762"/>
    <s v="안지영"/>
    <s v="안**"/>
    <s v="870203-2"/>
    <s v="870203-2******"/>
    <s v="여"/>
    <d v="1987-02-03T00:00:00"/>
    <s v="화"/>
    <n v="3"/>
    <n v="38"/>
    <n v="459"/>
    <n v="13988"/>
    <s v="38년 3개월 19일"/>
    <s v="jiyoungida@hotmail.com"/>
    <s v="010-3149-9762"/>
    <s v="010-****-9762"/>
    <x v="23"/>
    <n v="2015"/>
    <n v="9"/>
    <n v="26"/>
    <d v="2015-09-26T00:00:00"/>
    <s v="토"/>
    <n v="9"/>
    <n v="115"/>
    <n v="3526"/>
    <s v="9년 7개월 26일"/>
    <n v="100500"/>
    <s v="GOLD"/>
    <n v="0.15"/>
    <n v="0.15"/>
    <n v="0.15"/>
    <n v="0.15"/>
    <n v="0.15"/>
    <n v="0.15"/>
    <s v="hotmail"/>
  </r>
  <r>
    <s v="okteajinok-1235"/>
    <s v="o*********-1235"/>
    <s v="옥태진"/>
    <s v="옥**"/>
    <s v="990416-1"/>
    <s v="990416-1******"/>
    <s v="남"/>
    <d v="1999-04-16T00:00:00"/>
    <s v="금"/>
    <n v="6"/>
    <n v="26"/>
    <n v="313"/>
    <n v="9533"/>
    <s v="26년 1개월 6일"/>
    <s v="okteajinok@naver.com"/>
    <s v="010-4569-1235"/>
    <s v="010-****-1235"/>
    <x v="24"/>
    <n v="2022"/>
    <n v="12"/>
    <n v="3"/>
    <d v="2022-12-03T00:00:00"/>
    <s v="토"/>
    <n v="2"/>
    <n v="29"/>
    <n v="901"/>
    <s v="2년 5개월 19일"/>
    <n v="17300"/>
    <s v="SILVER"/>
    <n v="0.03"/>
    <n v="0.03"/>
    <n v="0.03"/>
    <n v="0.03"/>
    <n v="0.03"/>
    <n v="0.03"/>
    <s v="naver"/>
  </r>
  <r>
    <s v="notingzeor0-7619"/>
    <s v="n**********-7619"/>
    <s v="이무영"/>
    <s v="이**"/>
    <s v="831205-1"/>
    <s v="831205-1******"/>
    <s v="남"/>
    <d v="1983-12-05T00:00:00"/>
    <s v="월"/>
    <n v="2"/>
    <n v="41"/>
    <n v="497"/>
    <n v="15144"/>
    <s v="41년 5개월 17일"/>
    <s v="notingzeor0@daum.net"/>
    <s v="010-5563-7619"/>
    <s v="010-****-7619"/>
    <x v="25"/>
    <n v="2013"/>
    <n v="7"/>
    <n v="13"/>
    <d v="2013-07-13T00:00:00"/>
    <s v="토"/>
    <n v="11"/>
    <n v="142"/>
    <n v="4331"/>
    <s v="11년 10개월 9일"/>
    <n v="193000"/>
    <s v="GOLD"/>
    <n v="0.2"/>
    <n v="0.2"/>
    <n v="0.2"/>
    <n v="0.2"/>
    <n v="0.2"/>
    <n v="0.2"/>
    <s v="daum"/>
  </r>
  <r>
    <s v="thlee1985-7913"/>
    <s v="t********-7913"/>
    <s v="이태호"/>
    <s v="이**"/>
    <s v="850927-1"/>
    <s v="850927-1******"/>
    <s v="남"/>
    <d v="1985-09-27T00:00:00"/>
    <s v="금"/>
    <n v="6"/>
    <n v="39"/>
    <n v="475"/>
    <n v="14482"/>
    <s v="39년 7개월 25일"/>
    <s v="thlee1985@gmail.com"/>
    <s v="010-3491-7913"/>
    <s v="010-****-7913"/>
    <x v="26"/>
    <n v="2008"/>
    <n v="10"/>
    <n v="16"/>
    <d v="2008-10-16T00:00:00"/>
    <s v="목"/>
    <n v="16"/>
    <n v="199"/>
    <n v="6062"/>
    <s v="16년 7개월 6일"/>
    <n v="187000"/>
    <s v="GOLD"/>
    <n v="0.23"/>
    <n v="0.23"/>
    <n v="0.23"/>
    <n v="0.23"/>
    <n v="0.23"/>
    <n v="0.23"/>
    <s v="gmail"/>
  </r>
  <r>
    <s v="soyoon1212-1296"/>
    <s v="s*********-1296"/>
    <s v="조소윤"/>
    <s v="조**"/>
    <s v="910621-2"/>
    <s v="910621-2******"/>
    <s v="여"/>
    <d v="1991-06-21T00:00:00"/>
    <s v="금"/>
    <n v="6"/>
    <n v="33"/>
    <n v="407"/>
    <n v="12389"/>
    <s v="33년 11개월 1일"/>
    <s v="soyoon1212@hanmail.net"/>
    <s v="010-8574-1296"/>
    <s v="010-****-1296"/>
    <x v="27"/>
    <n v="2014"/>
    <n v="12"/>
    <n v="28"/>
    <d v="2014-12-28T00:00:00"/>
    <s v="일"/>
    <n v="10"/>
    <n v="124"/>
    <n v="3798"/>
    <s v="10년 4개월 24일"/>
    <n v="55600"/>
    <s v="SILVER"/>
    <n v="0.1"/>
    <n v="0.1"/>
    <n v="0.1"/>
    <n v="0.1"/>
    <n v="0.1"/>
    <n v="0.1"/>
    <s v="hanmail"/>
  </r>
  <r>
    <s v="soosoodduk-1496"/>
    <s v="s*********-1496"/>
    <s v="정수덕"/>
    <s v="정**"/>
    <s v="810308-1"/>
    <s v="810308-1******"/>
    <s v="남"/>
    <d v="1981-03-08T00:00:00"/>
    <s v="일"/>
    <n v="1"/>
    <n v="44"/>
    <n v="530"/>
    <n v="16146"/>
    <s v="44년 2개월 14일"/>
    <s v="soosoodduk@daum.net"/>
    <s v="010-3687-1496"/>
    <s v="010-****-1496"/>
    <x v="28"/>
    <n v="2007"/>
    <n v="7"/>
    <n v="19"/>
    <d v="2007-07-19T00:00:00"/>
    <s v="목"/>
    <n v="17"/>
    <n v="214"/>
    <n v="6517"/>
    <s v="17년 10개월 3일"/>
    <n v="214000"/>
    <s v="PURE GOLD"/>
    <n v="0.3"/>
    <n v="0.3"/>
    <n v="0.3"/>
    <n v="0.3"/>
    <n v="0.3"/>
    <n v="0.3"/>
    <s v="daum"/>
  </r>
  <r>
    <s v="ksjung74-7659"/>
    <s v="k*******-7659"/>
    <s v="정경수"/>
    <s v="정**"/>
    <s v="940201-1"/>
    <s v="940201-1******"/>
    <s v="남"/>
    <d v="1994-02-01T00:00:00"/>
    <s v="화"/>
    <n v="3"/>
    <n v="31"/>
    <n v="375"/>
    <n v="11433"/>
    <s v="31년 3개월 21일"/>
    <s v="ksjung74@hotmail.net"/>
    <s v="010-2564-7659"/>
    <s v="010-****-7659"/>
    <x v="29"/>
    <n v="2017"/>
    <n v="1"/>
    <n v="29"/>
    <d v="2017-01-29T00:00:00"/>
    <s v="일"/>
    <n v="8"/>
    <n v="99"/>
    <n v="3035"/>
    <s v="8년 3개월 23일"/>
    <n v="224100"/>
    <s v="PURE GOLD"/>
    <n v="0.2"/>
    <n v="0.2"/>
    <n v="0.2"/>
    <n v="0.2"/>
    <n v="0.2"/>
    <n v="0.2"/>
    <s v="hotmail"/>
  </r>
  <r>
    <s v="tellhjtrue-4963"/>
    <s v="t*********-4963"/>
    <s v="윤형진"/>
    <s v="윤**"/>
    <s v="801112-1"/>
    <s v="801112-1******"/>
    <s v="남"/>
    <d v="1980-11-12T00:00:00"/>
    <s v="수"/>
    <n v="4"/>
    <n v="44"/>
    <n v="534"/>
    <n v="16262"/>
    <s v="44년 6개월 10일"/>
    <s v="tellhjtrue@naver.com"/>
    <s v="010-8912-4963"/>
    <s v="010-****-4963"/>
    <x v="30"/>
    <n v="2011"/>
    <n v="6"/>
    <n v="18"/>
    <d v="2011-06-18T00:00:00"/>
    <s v="토"/>
    <n v="13"/>
    <n v="167"/>
    <n v="5087"/>
    <s v="13년 11개월 4일"/>
    <n v="147600"/>
    <s v="GOLD"/>
    <n v="0.2"/>
    <n v="0.2"/>
    <n v="0.2"/>
    <n v="0.2"/>
    <n v="0.2"/>
    <n v="0.2"/>
    <s v="naver"/>
  </r>
  <r>
    <s v="minuminu-6743"/>
    <s v="m*******-6743"/>
    <s v="박민우"/>
    <s v="박**"/>
    <s v="870722-1"/>
    <s v="870722-1******"/>
    <s v="남"/>
    <d v="1987-07-22T00:00:00"/>
    <s v="수"/>
    <n v="4"/>
    <n v="37"/>
    <n v="454"/>
    <n v="13819"/>
    <s v="37년 10개월 0일"/>
    <s v="minuminu@hotmail.com"/>
    <s v="010-5519-6743"/>
    <s v="010-****-6743"/>
    <x v="31"/>
    <n v="2010"/>
    <n v="2"/>
    <n v="3"/>
    <d v="2010-02-03T00:00:00"/>
    <s v="수"/>
    <n v="15"/>
    <n v="183"/>
    <n v="5587"/>
    <s v="15년 3개월 19일"/>
    <n v="36800"/>
    <s v="SILVER"/>
    <n v="0.13"/>
    <n v="0.13"/>
    <n v="0.13"/>
    <n v="0.13"/>
    <n v="0.13"/>
    <n v="0.13"/>
    <s v="hotmail"/>
  </r>
  <r>
    <s v="lovelyhuson-1476"/>
    <s v="l**********-1476"/>
    <s v="손현의"/>
    <s v="손**"/>
    <s v="860513-2"/>
    <s v="860513-2******"/>
    <s v="여"/>
    <d v="1986-05-13T00:00:00"/>
    <s v="화"/>
    <n v="3"/>
    <n v="39"/>
    <n v="468"/>
    <n v="14254"/>
    <s v="39년 0개월 9일"/>
    <s v="lovelyhuson@daum.net"/>
    <s v="010-9851-1476"/>
    <s v="010-****-1476"/>
    <x v="32"/>
    <n v="2018"/>
    <n v="9"/>
    <n v="12"/>
    <d v="2018-09-12T00:00:00"/>
    <s v="수"/>
    <n v="6"/>
    <n v="80"/>
    <n v="2444"/>
    <s v="6년 8개월 10일"/>
    <n v="2400"/>
    <s v="BRONZE"/>
    <n v="0.02"/>
    <n v="0.02"/>
    <n v="0.02"/>
    <n v="0.02"/>
    <n v="0.02"/>
    <n v="0.02"/>
    <s v="daum"/>
  </r>
  <r>
    <s v="ssossok914-2579"/>
    <s v="s*********-2579"/>
    <s v="권소연"/>
    <s v="권**"/>
    <s v="791019-2"/>
    <s v="791019-2******"/>
    <s v="여"/>
    <d v="1979-10-19T00:00:00"/>
    <s v="금"/>
    <n v="6"/>
    <n v="45"/>
    <n v="547"/>
    <n v="16652"/>
    <s v="45년 7개월 3일"/>
    <s v="ssossok914@gmail.com"/>
    <s v="010-5813-2579"/>
    <s v="010-****-2579"/>
    <x v="33"/>
    <n v="2003"/>
    <n v="7"/>
    <n v="30"/>
    <d v="2003-07-30T00:00:00"/>
    <s v="수"/>
    <n v="21"/>
    <n v="261"/>
    <n v="7967"/>
    <s v="21년 9개월 22일"/>
    <n v="221000"/>
    <s v="PURE GOLD"/>
    <n v="0.35"/>
    <n v="0.35"/>
    <n v="0.35"/>
    <n v="0.35"/>
    <n v="0.35"/>
    <n v="0.35"/>
    <s v="gmail"/>
  </r>
  <r>
    <s v="seaaaaaaa-8521"/>
    <s v="s********-8521"/>
    <s v="김서아"/>
    <s v="김**"/>
    <s v="021224-4"/>
    <s v="021224-4******"/>
    <s v="여"/>
    <d v="2002-12-24T00:00:00"/>
    <s v="화"/>
    <n v="3"/>
    <n v="22"/>
    <n v="268"/>
    <n v="8185"/>
    <s v="22년 4개월 28일"/>
    <s v="seaaaaaaa@hotmail.com"/>
    <s v="010-4673-8521"/>
    <s v="010-****-8521"/>
    <x v="34"/>
    <n v="2020"/>
    <n v="9"/>
    <n v="27"/>
    <d v="2020-09-27T00:00:00"/>
    <s v="일"/>
    <n v="4"/>
    <n v="55"/>
    <n v="1698"/>
    <s v="4년 7개월 25일"/>
    <n v="78300"/>
    <s v="SILVER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84041F-26F3-450B-9B9B-ED39E29284B9}" name="피벗 테이블1" cacheId="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B11" firstHeaderRow="1" firstDataRow="1" firstDataCol="1"/>
  <pivotFields count="39"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4" showAll="0">
      <items count="36">
        <item x="0"/>
        <item x="33"/>
        <item x="22"/>
        <item x="6"/>
        <item x="28"/>
        <item x="11"/>
        <item x="26"/>
        <item x="3"/>
        <item x="17"/>
        <item x="31"/>
        <item x="2"/>
        <item x="18"/>
        <item x="4"/>
        <item x="30"/>
        <item x="8"/>
        <item x="9"/>
        <item x="25"/>
        <item x="13"/>
        <item x="15"/>
        <item x="27"/>
        <item x="23"/>
        <item x="7"/>
        <item x="21"/>
        <item x="14"/>
        <item x="29"/>
        <item x="16"/>
        <item x="32"/>
        <item x="20"/>
        <item x="5"/>
        <item x="1"/>
        <item x="10"/>
        <item x="34"/>
        <item x="19"/>
        <item x="24"/>
        <item x="12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showAll="0"/>
    <pivotField numFmtId="9" showAll="0"/>
    <pivotField numFmtId="9" showAll="0"/>
    <pivotField numFmtId="9" showAll="0"/>
    <pivotField numFmtId="9" showAll="0"/>
    <pivotField numFmtId="9" showAll="0"/>
    <pivotField numFmtId="9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x="1"/>
        <item sd="0" x="2"/>
        <item sd="0" x="3"/>
        <item sd="0" x="4"/>
        <item sd="0" x="5"/>
        <item t="default"/>
      </items>
    </pivotField>
    <pivotField showAll="0">
      <items count="2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t="default"/>
      </items>
    </pivotField>
  </pivotFields>
  <rowFields count="2">
    <field x="37"/>
    <field x="36"/>
  </rowFields>
  <rowItems count="8">
    <i>
      <x v="1"/>
    </i>
    <i r="1">
      <x v="1"/>
    </i>
    <i r="1">
      <x v="2"/>
    </i>
    <i r="1">
      <x v="3"/>
    </i>
    <i>
      <x v="2"/>
    </i>
    <i>
      <x v="3"/>
    </i>
    <i>
      <x v="4"/>
    </i>
    <i t="grand">
      <x/>
    </i>
  </rowItems>
  <colItems count="1">
    <i/>
  </colItems>
  <dataFields count="1">
    <dataField name="개수 : 가입년월일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3CC7D2-382D-4571-8513-662B18961D45}" name="피벗 테이블1" cacheId="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N9" firstHeaderRow="1" firstDataRow="2" firstDataCol="1"/>
  <pivotFields count="39"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4" showAll="0">
      <items count="36">
        <item x="0"/>
        <item x="33"/>
        <item x="22"/>
        <item x="6"/>
        <item x="28"/>
        <item x="11"/>
        <item x="26"/>
        <item x="3"/>
        <item x="17"/>
        <item x="31"/>
        <item x="2"/>
        <item x="18"/>
        <item x="4"/>
        <item x="30"/>
        <item x="8"/>
        <item x="9"/>
        <item x="25"/>
        <item x="13"/>
        <item x="15"/>
        <item x="27"/>
        <item x="23"/>
        <item x="7"/>
        <item x="21"/>
        <item x="14"/>
        <item x="29"/>
        <item x="16"/>
        <item x="32"/>
        <item x="20"/>
        <item x="5"/>
        <item x="1"/>
        <item x="10"/>
        <item x="34"/>
        <item x="19"/>
        <item x="24"/>
        <item x="12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showAll="0"/>
    <pivotField numFmtId="9" showAll="0"/>
    <pivotField numFmtId="9" showAll="0"/>
    <pivotField numFmtId="9" showAll="0"/>
    <pivotField numFmtId="9" showAll="0"/>
    <pivotField numFmtId="9" showAll="0"/>
    <pivotField numFmtId="9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x="1"/>
        <item sd="0" x="2"/>
        <item sd="0" x="3"/>
        <item sd="0" x="4"/>
        <item sd="0" x="5"/>
        <item t="default"/>
      </items>
    </pivotField>
    <pivotField showAll="0">
      <items count="2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t="default"/>
      </items>
    </pivotField>
  </pivotFields>
  <rowFields count="1">
    <field x="37"/>
  </rowFields>
  <rowItems count="5">
    <i>
      <x v="1"/>
    </i>
    <i>
      <x v="2"/>
    </i>
    <i>
      <x v="3"/>
    </i>
    <i>
      <x v="4"/>
    </i>
    <i t="grand">
      <x/>
    </i>
  </rowItems>
  <colFields count="1">
    <field x="36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개수 : 가입년월일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0AC3-2413-4FCD-8853-884F7BCCF560}">
  <dimension ref="A3:B11"/>
  <sheetViews>
    <sheetView tabSelected="1" workbookViewId="0">
      <selection activeCell="A4" sqref="A4"/>
    </sheetView>
  </sheetViews>
  <sheetFormatPr defaultRowHeight="17.399999999999999" x14ac:dyDescent="0.4"/>
  <cols>
    <col min="1" max="1" width="11.19921875" bestFit="1" customWidth="1"/>
    <col min="2" max="2" width="16.19921875" bestFit="1" customWidth="1"/>
  </cols>
  <sheetData>
    <row r="3" spans="1:2" x14ac:dyDescent="0.4">
      <c r="A3" s="44" t="s">
        <v>186</v>
      </c>
      <c r="B3" t="s">
        <v>192</v>
      </c>
    </row>
    <row r="4" spans="1:2" x14ac:dyDescent="0.4">
      <c r="A4" s="45" t="s">
        <v>188</v>
      </c>
      <c r="B4" s="46">
        <v>10</v>
      </c>
    </row>
    <row r="5" spans="1:2" x14ac:dyDescent="0.4">
      <c r="A5" s="47" t="s">
        <v>193</v>
      </c>
      <c r="B5" s="46">
        <v>3</v>
      </c>
    </row>
    <row r="6" spans="1:2" x14ac:dyDescent="0.4">
      <c r="A6" s="47" t="s">
        <v>194</v>
      </c>
      <c r="B6" s="46">
        <v>4</v>
      </c>
    </row>
    <row r="7" spans="1:2" x14ac:dyDescent="0.4">
      <c r="A7" s="47" t="s">
        <v>195</v>
      </c>
      <c r="B7" s="46">
        <v>3</v>
      </c>
    </row>
    <row r="8" spans="1:2" x14ac:dyDescent="0.4">
      <c r="A8" s="45" t="s">
        <v>189</v>
      </c>
      <c r="B8" s="46">
        <v>7</v>
      </c>
    </row>
    <row r="9" spans="1:2" x14ac:dyDescent="0.4">
      <c r="A9" s="45" t="s">
        <v>190</v>
      </c>
      <c r="B9" s="46">
        <v>12</v>
      </c>
    </row>
    <row r="10" spans="1:2" x14ac:dyDescent="0.4">
      <c r="A10" s="45" t="s">
        <v>191</v>
      </c>
      <c r="B10" s="46">
        <v>6</v>
      </c>
    </row>
    <row r="11" spans="1:2" x14ac:dyDescent="0.4">
      <c r="A11" s="45" t="s">
        <v>187</v>
      </c>
      <c r="B11" s="46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B6DA3-26FE-4F94-91CC-914BF7C9B2D2}">
  <dimension ref="A3:N9"/>
  <sheetViews>
    <sheetView workbookViewId="0">
      <selection activeCell="A4" sqref="A4"/>
    </sheetView>
  </sheetViews>
  <sheetFormatPr defaultRowHeight="17.399999999999999" x14ac:dyDescent="0.4"/>
  <cols>
    <col min="1" max="1" width="16.19921875" bestFit="1" customWidth="1"/>
    <col min="2" max="2" width="11.19921875" bestFit="1" customWidth="1"/>
    <col min="3" max="10" width="4.19921875" bestFit="1" customWidth="1"/>
    <col min="11" max="13" width="5.19921875" bestFit="1" customWidth="1"/>
    <col min="14" max="14" width="6.796875" bestFit="1" customWidth="1"/>
  </cols>
  <sheetData>
    <row r="3" spans="1:14" x14ac:dyDescent="0.4">
      <c r="A3" s="44" t="s">
        <v>192</v>
      </c>
      <c r="B3" s="44" t="s">
        <v>196</v>
      </c>
    </row>
    <row r="4" spans="1:14" x14ac:dyDescent="0.4">
      <c r="A4" s="44" t="s">
        <v>186</v>
      </c>
      <c r="B4" t="s">
        <v>193</v>
      </c>
      <c r="C4" t="s">
        <v>194</v>
      </c>
      <c r="D4" t="s">
        <v>195</v>
      </c>
      <c r="E4" t="s">
        <v>197</v>
      </c>
      <c r="F4" t="s">
        <v>198</v>
      </c>
      <c r="G4" t="s">
        <v>199</v>
      </c>
      <c r="H4" t="s">
        <v>200</v>
      </c>
      <c r="I4" t="s">
        <v>201</v>
      </c>
      <c r="J4" t="s">
        <v>202</v>
      </c>
      <c r="K4" t="s">
        <v>203</v>
      </c>
      <c r="L4" t="s">
        <v>204</v>
      </c>
      <c r="M4" t="s">
        <v>205</v>
      </c>
      <c r="N4" t="s">
        <v>187</v>
      </c>
    </row>
    <row r="5" spans="1:14" x14ac:dyDescent="0.4">
      <c r="A5" s="45" t="s">
        <v>188</v>
      </c>
      <c r="B5" s="46">
        <v>3</v>
      </c>
      <c r="C5" s="46">
        <v>4</v>
      </c>
      <c r="D5" s="46">
        <v>3</v>
      </c>
      <c r="E5" s="46"/>
      <c r="F5" s="46"/>
      <c r="G5" s="46"/>
      <c r="H5" s="46"/>
      <c r="I5" s="46"/>
      <c r="J5" s="46"/>
      <c r="K5" s="46"/>
      <c r="L5" s="46"/>
      <c r="M5" s="46"/>
      <c r="N5" s="46">
        <v>10</v>
      </c>
    </row>
    <row r="6" spans="1:14" x14ac:dyDescent="0.4">
      <c r="A6" s="45" t="s">
        <v>189</v>
      </c>
      <c r="B6" s="46"/>
      <c r="C6" s="46"/>
      <c r="D6" s="46"/>
      <c r="E6" s="46">
        <v>2</v>
      </c>
      <c r="F6" s="46">
        <v>2</v>
      </c>
      <c r="G6" s="46">
        <v>3</v>
      </c>
      <c r="H6" s="46"/>
      <c r="I6" s="46"/>
      <c r="J6" s="46"/>
      <c r="K6" s="46"/>
      <c r="L6" s="46"/>
      <c r="M6" s="46"/>
      <c r="N6" s="46">
        <v>7</v>
      </c>
    </row>
    <row r="7" spans="1:14" x14ac:dyDescent="0.4">
      <c r="A7" s="45" t="s">
        <v>190</v>
      </c>
      <c r="B7" s="46"/>
      <c r="C7" s="46"/>
      <c r="D7" s="46"/>
      <c r="E7" s="46"/>
      <c r="F7" s="46"/>
      <c r="G7" s="46"/>
      <c r="H7" s="46">
        <v>5</v>
      </c>
      <c r="I7" s="46">
        <v>2</v>
      </c>
      <c r="J7" s="46">
        <v>5</v>
      </c>
      <c r="K7" s="46"/>
      <c r="L7" s="46"/>
      <c r="M7" s="46"/>
      <c r="N7" s="46">
        <v>12</v>
      </c>
    </row>
    <row r="8" spans="1:14" x14ac:dyDescent="0.4">
      <c r="A8" s="45" t="s">
        <v>191</v>
      </c>
      <c r="B8" s="46"/>
      <c r="C8" s="46"/>
      <c r="D8" s="46"/>
      <c r="E8" s="46"/>
      <c r="F8" s="46"/>
      <c r="G8" s="46"/>
      <c r="H8" s="46"/>
      <c r="I8" s="46"/>
      <c r="J8" s="46"/>
      <c r="K8" s="46">
        <v>2</v>
      </c>
      <c r="L8" s="46">
        <v>1</v>
      </c>
      <c r="M8" s="46">
        <v>3</v>
      </c>
      <c r="N8" s="46">
        <v>6</v>
      </c>
    </row>
    <row r="9" spans="1:14" x14ac:dyDescent="0.4">
      <c r="A9" s="45" t="s">
        <v>187</v>
      </c>
      <c r="B9" s="46">
        <v>3</v>
      </c>
      <c r="C9" s="46">
        <v>4</v>
      </c>
      <c r="D9" s="46">
        <v>3</v>
      </c>
      <c r="E9" s="46">
        <v>2</v>
      </c>
      <c r="F9" s="46">
        <v>2</v>
      </c>
      <c r="G9" s="46">
        <v>3</v>
      </c>
      <c r="H9" s="46">
        <v>5</v>
      </c>
      <c r="I9" s="46">
        <v>2</v>
      </c>
      <c r="J9" s="46">
        <v>5</v>
      </c>
      <c r="K9" s="46">
        <v>2</v>
      </c>
      <c r="L9" s="46">
        <v>1</v>
      </c>
      <c r="M9" s="46">
        <v>3</v>
      </c>
      <c r="N9" s="46">
        <v>35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16723</v>
      </c>
      <c r="N2" s="24" t="str">
        <f t="shared" ref="N2:N36" ca="1" si="3">DATEDIF(H2, TODAY(), "Y") &amp; "년 " &amp; DATEDIF(H2, TODAY(), "YM") &amp; "개월 " &amp; DATEDIF(H2, TODAY(), "MD") &amp; "일"</f>
        <v>45년 9개월 13일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275</v>
      </c>
      <c r="Z2" s="24">
        <f t="shared" ref="Z2:Z36" ca="1" si="6">DATEDIF(R2, TODAY(), "D")</f>
        <v>8375</v>
      </c>
      <c r="AA2" s="29" t="str">
        <f t="shared" ref="AA2:AA36" ca="1" si="7">DATEDIF(R2, TODAY(), "Y") &amp; "년 " &amp; DATEDIF(R2, TODAY(), "YM") &amp; "개월 " &amp; DATEDIF(R2, TODAY(), "MD") &amp; "일"</f>
        <v>22년 11개월 5일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7134</v>
      </c>
      <c r="N3" s="24" t="str">
        <f t="shared" ca="1" si="3"/>
        <v>19년 6개월 13일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2280</v>
      </c>
      <c r="AA3" s="29" t="str">
        <f t="shared" ca="1" si="7"/>
        <v>6년 2개월 29일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15762</v>
      </c>
      <c r="N4" s="24" t="str">
        <f t="shared" ca="1" si="3"/>
        <v>43년 1개월 25일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15</v>
      </c>
      <c r="Y4" s="24">
        <f t="shared" ca="1" si="5"/>
        <v>180</v>
      </c>
      <c r="Z4" s="24">
        <f t="shared" ca="1" si="6"/>
        <v>5488</v>
      </c>
      <c r="AA4" s="29" t="str">
        <f t="shared" ca="1" si="7"/>
        <v>15년 0개월 9일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0.04</v>
      </c>
      <c r="AE4" s="31">
        <f ca="1">INDEX(참조표!$C$4:$F$9,MATCH(X4,참조표!$B$4:$B$9,1),MATCH(AC4,참조표!$C$3:$F$3,0))</f>
        <v>0.04</v>
      </c>
      <c r="AF4" s="31">
        <f ca="1">VLOOKUP(X4,참조표!$B$4:$F$9,MATCH(AB4,참조표!$C$1:$F$1,1)+1,TRUE)</f>
        <v>0.04</v>
      </c>
      <c r="AG4" s="31">
        <f ca="1">VLOOKUP(X4,참조표!$B$4:$F$9,MATCH(AC4,참조표!$C$3:$F$3,0)+1,TRUE)</f>
        <v>0.04</v>
      </c>
      <c r="AH4" s="31">
        <f ca="1">HLOOKUP(AB4,참조표!$C$1:$F$9,MATCH(X4,참조표!$B$4:$B$9,1)+3,TRUE)</f>
        <v>0.04</v>
      </c>
      <c r="AI4" s="31">
        <f ca="1">HLOOKUP(AC4,참조표!$C$3:$F$9,MATCH(X4,참조표!$B$4:$B$9,1)+1,FALSE)</f>
        <v>0.04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13592</v>
      </c>
      <c r="N5" s="24" t="str">
        <f t="shared" ca="1" si="3"/>
        <v>37년 2개월 17일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190</v>
      </c>
      <c r="Z5" s="24">
        <f t="shared" ca="1" si="6"/>
        <v>5794</v>
      </c>
      <c r="AA5" s="29" t="str">
        <f t="shared" ca="1" si="7"/>
        <v>15년 10개월 11일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18403</v>
      </c>
      <c r="N6" s="24" t="str">
        <f t="shared" ca="1" si="3"/>
        <v>50년 4개월 20일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5194</v>
      </c>
      <c r="AA6" s="29" t="str">
        <f t="shared" ca="1" si="7"/>
        <v>14년 2개월 19일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419</v>
      </c>
      <c r="M7" s="24">
        <f t="shared" ca="1" si="2"/>
        <v>12760</v>
      </c>
      <c r="N7" s="24" t="str">
        <f t="shared" ca="1" si="3"/>
        <v>34년 11개월 7일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76</v>
      </c>
      <c r="Z7" s="24">
        <f t="shared" ca="1" si="6"/>
        <v>2324</v>
      </c>
      <c r="AA7" s="29" t="str">
        <f t="shared" ca="1" si="7"/>
        <v>6년 4개월 12일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470</v>
      </c>
      <c r="M8" s="24">
        <f t="shared" ca="1" si="2"/>
        <v>14309</v>
      </c>
      <c r="N8" s="24" t="str">
        <f t="shared" ca="1" si="3"/>
        <v>39년 2개월 3일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214</v>
      </c>
      <c r="Z8" s="24">
        <f t="shared" ca="1" si="6"/>
        <v>6526</v>
      </c>
      <c r="AA8" s="29" t="str">
        <f t="shared" ca="1" si="7"/>
        <v>17년 10개월 12일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368</v>
      </c>
      <c r="M9" s="24">
        <f t="shared" ca="1" si="2"/>
        <v>11208</v>
      </c>
      <c r="N9" s="24" t="str">
        <f t="shared" ca="1" si="3"/>
        <v>30년 8개월 8일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112</v>
      </c>
      <c r="Z9" s="24">
        <f t="shared" ca="1" si="6"/>
        <v>3416</v>
      </c>
      <c r="AA9" s="29" t="str">
        <f t="shared" ca="1" si="7"/>
        <v>9년 4개월 8일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16368</v>
      </c>
      <c r="N10" s="24" t="str">
        <f t="shared" ca="1" si="3"/>
        <v>44년 9개월 23일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4554</v>
      </c>
      <c r="AA10" s="29" t="str">
        <f t="shared" ca="1" si="7"/>
        <v>12년 5개월 20일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653</v>
      </c>
      <c r="M11" s="24">
        <f t="shared" ca="1" si="2"/>
        <v>19885</v>
      </c>
      <c r="N11" s="24" t="str">
        <f t="shared" ca="1" si="3"/>
        <v>54년 5개월 10일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4434</v>
      </c>
      <c r="AA11" s="29" t="str">
        <f t="shared" ca="1" si="7"/>
        <v>12년 1개월 21일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349</v>
      </c>
      <c r="M12" s="24">
        <f t="shared" ca="1" si="2"/>
        <v>10632</v>
      </c>
      <c r="N12" s="24" t="str">
        <f t="shared" ca="1" si="3"/>
        <v>29년 1개월 10일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1936</v>
      </c>
      <c r="AA12" s="29" t="str">
        <f t="shared" ca="1" si="7"/>
        <v>5년 3개월 20일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13624</v>
      </c>
      <c r="N13" s="24" t="str">
        <f t="shared" ca="1" si="3"/>
        <v>37년 3개월 20일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201</v>
      </c>
      <c r="Z13" s="24">
        <f t="shared" ca="1" si="6"/>
        <v>6123</v>
      </c>
      <c r="AA13" s="29" t="str">
        <f t="shared" ca="1" si="7"/>
        <v>16년 9개월 6일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7999</v>
      </c>
      <c r="N14" s="24" t="str">
        <f t="shared" ca="1" si="3"/>
        <v>21년 10개월 24일</v>
      </c>
      <c r="O14" s="36" t="s">
        <v>184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20</v>
      </c>
      <c r="Z14" s="24">
        <f t="shared" ca="1" si="6"/>
        <v>618</v>
      </c>
      <c r="AA14" s="29" t="str">
        <f t="shared" ca="1" si="7"/>
        <v>1년 8개월 10일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12411</v>
      </c>
      <c r="N15" s="24" t="str">
        <f t="shared" ca="1" si="3"/>
        <v>33년 11개월 22일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134</v>
      </c>
      <c r="Z15" s="24">
        <f t="shared" ca="1" si="6"/>
        <v>4080</v>
      </c>
      <c r="AA15" s="29" t="str">
        <f t="shared" ca="1" si="7"/>
        <v>11년 2개월 1일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488</v>
      </c>
      <c r="M16" s="24">
        <f t="shared" ca="1" si="2"/>
        <v>14863</v>
      </c>
      <c r="N16" s="24" t="str">
        <f t="shared" ca="1" si="3"/>
        <v>40년 8개월 11일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105</v>
      </c>
      <c r="Z16" s="24">
        <f t="shared" ca="1" si="6"/>
        <v>3200</v>
      </c>
      <c r="AA16" s="29" t="str">
        <f t="shared" ca="1" si="7"/>
        <v>8년 9개월 5일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17428</v>
      </c>
      <c r="N17" s="24" t="str">
        <f t="shared" ca="1" si="3"/>
        <v>47년 8개월 19일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4065</v>
      </c>
      <c r="AA17" s="29" t="str">
        <f t="shared" ca="1" si="7"/>
        <v>11년 1개월 17일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354</v>
      </c>
      <c r="M18" s="24">
        <f t="shared" ca="1" si="2"/>
        <v>10785</v>
      </c>
      <c r="N18" s="24" t="str">
        <f t="shared" ca="1" si="3"/>
        <v>29년 6개월 11일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87</v>
      </c>
      <c r="Z18" s="24">
        <f t="shared" ca="1" si="6"/>
        <v>2656</v>
      </c>
      <c r="AA18" s="29" t="str">
        <f t="shared" ca="1" si="7"/>
        <v>7년 3개월 10일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15572</v>
      </c>
      <c r="N19" s="24" t="str">
        <f t="shared" ca="1" si="3"/>
        <v>42년 7개월 19일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188</v>
      </c>
      <c r="Z19" s="24">
        <f t="shared" ca="1" si="6"/>
        <v>5727</v>
      </c>
      <c r="AA19" s="29" t="str">
        <f t="shared" ca="1" si="7"/>
        <v>15년 8개월 6일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13652</v>
      </c>
      <c r="N20" s="24" t="str">
        <f t="shared" ca="1" si="3"/>
        <v>37년 4개월 17일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5322</v>
      </c>
      <c r="AA20" s="29" t="str">
        <f t="shared" ca="1" si="7"/>
        <v>14년 6개월 26일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8485</v>
      </c>
      <c r="N21" s="24" t="str">
        <f t="shared" ca="1" si="3"/>
        <v>23년 2개월 25일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1176</v>
      </c>
      <c r="AA21" s="29" t="str">
        <f t="shared" ca="1" si="7"/>
        <v>3년 2개월 19일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15215</v>
      </c>
      <c r="N22" s="24" t="str">
        <f t="shared" ca="1" si="3"/>
        <v>41년 7개월 27일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2365</v>
      </c>
      <c r="AA22" s="29" t="str">
        <f t="shared" ca="1" si="7"/>
        <v>6년 5개월 22일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597</v>
      </c>
      <c r="M23" s="24">
        <f t="shared" ca="1" si="2"/>
        <v>18178</v>
      </c>
      <c r="N23" s="24" t="str">
        <f t="shared" ca="1" si="3"/>
        <v>49년 9개월 7일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3249</v>
      </c>
      <c r="AA23" s="29" t="str">
        <f t="shared" ca="1" si="7"/>
        <v>8년 10개월 23일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14938</v>
      </c>
      <c r="N24" s="24" t="str">
        <f t="shared" ca="1" si="3"/>
        <v>40년 10개월 24일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20</v>
      </c>
      <c r="Y24" s="24">
        <f t="shared" ca="1" si="5"/>
        <v>240</v>
      </c>
      <c r="Z24" s="24">
        <f t="shared" ca="1" si="6"/>
        <v>7308</v>
      </c>
      <c r="AA24" s="29" t="str">
        <f t="shared" ca="1" si="7"/>
        <v>20년 0개월 3일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0.25</v>
      </c>
      <c r="AE24" s="31">
        <f ca="1">INDEX(참조표!$C$4:$F$9,MATCH(X24,참조표!$B$4:$B$9,1),MATCH(AC24,참조표!$C$3:$F$3,0))</f>
        <v>0.25</v>
      </c>
      <c r="AF24" s="31">
        <f ca="1">VLOOKUP(X24,참조표!$B$4:$F$9,MATCH(AB24,참조표!$C$1:$F$1,1)+1,TRUE)</f>
        <v>0.25</v>
      </c>
      <c r="AG24" s="31">
        <f ca="1">VLOOKUP(X24,참조표!$B$4:$F$9,MATCH(AC24,참조표!$C$3:$F$3,0)+1,TRUE)</f>
        <v>0.25</v>
      </c>
      <c r="AH24" s="31">
        <f ca="1">HLOOKUP(AB24,참조표!$C$1:$F$9,MATCH(X24,참조표!$B$4:$B$9,1)+3,TRUE)</f>
        <v>0.25</v>
      </c>
      <c r="AI24" s="31">
        <f ca="1">HLOOKUP(AC24,참조표!$C$3:$F$9,MATCH(X24,참조표!$B$4:$B$9,1)+1,FALSE)</f>
        <v>0.25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13988</v>
      </c>
      <c r="N25" s="24" t="str">
        <f t="shared" ca="1" si="3"/>
        <v>38년 3개월 19일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3526</v>
      </c>
      <c r="AA25" s="29" t="str">
        <f t="shared" ca="1" si="7"/>
        <v>9년 7개월 26일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313</v>
      </c>
      <c r="M26" s="24">
        <f t="shared" ca="1" si="2"/>
        <v>9533</v>
      </c>
      <c r="N26" s="24" t="str">
        <f t="shared" ca="1" si="3"/>
        <v>26년 1개월 6일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901</v>
      </c>
      <c r="AA26" s="29" t="str">
        <f t="shared" ca="1" si="7"/>
        <v>2년 5개월 19일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15144</v>
      </c>
      <c r="N27" s="24" t="str">
        <f t="shared" ca="1" si="3"/>
        <v>41년 5개월 17일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142</v>
      </c>
      <c r="Z27" s="24">
        <f t="shared" ca="1" si="6"/>
        <v>4331</v>
      </c>
      <c r="AA27" s="29" t="str">
        <f t="shared" ca="1" si="7"/>
        <v>11년 10개월 9일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14482</v>
      </c>
      <c r="N28" s="24" t="str">
        <f t="shared" ca="1" si="3"/>
        <v>39년 7개월 25일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199</v>
      </c>
      <c r="Z28" s="24">
        <f t="shared" ca="1" si="6"/>
        <v>6062</v>
      </c>
      <c r="AA28" s="29" t="str">
        <f t="shared" ca="1" si="7"/>
        <v>16년 7개월 6일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407</v>
      </c>
      <c r="M29" s="24">
        <f t="shared" ca="1" si="2"/>
        <v>12389</v>
      </c>
      <c r="N29" s="24" t="str">
        <f t="shared" ca="1" si="3"/>
        <v>33년 11개월 1일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3798</v>
      </c>
      <c r="AA29" s="29" t="str">
        <f t="shared" ca="1" si="7"/>
        <v>10년 4개월 24일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16146</v>
      </c>
      <c r="N30" s="24" t="str">
        <f t="shared" ca="1" si="3"/>
        <v>44년 2개월 14일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214</v>
      </c>
      <c r="Z30" s="24">
        <f t="shared" ca="1" si="6"/>
        <v>6517</v>
      </c>
      <c r="AA30" s="29" t="str">
        <f t="shared" ca="1" si="7"/>
        <v>17년 10개월 3일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11433</v>
      </c>
      <c r="N31" s="24" t="str">
        <f t="shared" ca="1" si="3"/>
        <v>31년 3개월 21일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3035</v>
      </c>
      <c r="AA31" s="29" t="str">
        <f t="shared" ca="1" si="7"/>
        <v>8년 3개월 23일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534</v>
      </c>
      <c r="M32" s="24">
        <f t="shared" ca="1" si="2"/>
        <v>16262</v>
      </c>
      <c r="N32" s="24" t="str">
        <f t="shared" ca="1" si="3"/>
        <v>44년 6개월 10일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167</v>
      </c>
      <c r="Z32" s="24">
        <f t="shared" ca="1" si="6"/>
        <v>5087</v>
      </c>
      <c r="AA32" s="29" t="str">
        <f t="shared" ca="1" si="7"/>
        <v>13년 11개월 4일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454</v>
      </c>
      <c r="M33" s="24">
        <f t="shared" ca="1" si="2"/>
        <v>13819</v>
      </c>
      <c r="N33" s="24" t="str">
        <f t="shared" ca="1" si="3"/>
        <v>37년 10개월 0일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5587</v>
      </c>
      <c r="AA33" s="29" t="str">
        <f t="shared" ca="1" si="7"/>
        <v>15년 3개월 19일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39</v>
      </c>
      <c r="L34" s="24">
        <f t="shared" ca="1" si="1"/>
        <v>468</v>
      </c>
      <c r="M34" s="24">
        <f t="shared" ca="1" si="2"/>
        <v>14254</v>
      </c>
      <c r="N34" s="24" t="str">
        <f t="shared" ca="1" si="3"/>
        <v>39년 0개월 9일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80</v>
      </c>
      <c r="Z34" s="24">
        <f t="shared" ca="1" si="6"/>
        <v>2444</v>
      </c>
      <c r="AA34" s="29" t="str">
        <f t="shared" ca="1" si="7"/>
        <v>6년 8개월 10일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547</v>
      </c>
      <c r="M35" s="24">
        <f t="shared" ca="1" si="2"/>
        <v>16652</v>
      </c>
      <c r="N35" s="24" t="str">
        <f t="shared" ca="1" si="3"/>
        <v>45년 7개월 3일</v>
      </c>
      <c r="O35" s="1" t="s">
        <v>185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7967</v>
      </c>
      <c r="AA35" s="29" t="str">
        <f t="shared" ca="1" si="7"/>
        <v>21년 9개월 22일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8185</v>
      </c>
      <c r="N36" s="24" t="str">
        <f t="shared" ca="1" si="3"/>
        <v>22년 4개월 28일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1698</v>
      </c>
      <c r="AA36" s="29" t="str">
        <f t="shared" ca="1" si="7"/>
        <v>4년 7개월 25일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754D2D8-7536-4A0F-A376-5B2B5F0CE601}"/>
    <hyperlink ref="O3" r:id="rId2" xr:uid="{08760753-57BE-476E-B911-873B9F3227CF}"/>
    <hyperlink ref="O4" r:id="rId3" xr:uid="{A9361DD6-CA1F-4B58-8B04-DFCA8DAB1C30}"/>
    <hyperlink ref="O5" r:id="rId4" xr:uid="{FC8F1804-0AF8-4F48-98F7-979C9CE94792}"/>
    <hyperlink ref="O6" r:id="rId5" xr:uid="{E7A309AE-88AE-4C8F-82A8-AB586F1BEA17}"/>
    <hyperlink ref="O7" r:id="rId6" xr:uid="{DA0F9DB9-4A9B-4A7E-8FF9-C473D33494A7}"/>
    <hyperlink ref="O8" r:id="rId7" xr:uid="{4B085B84-E469-4D2C-9773-6157EC04870D}"/>
    <hyperlink ref="O9" r:id="rId8" xr:uid="{0C2B520F-376D-4306-8B4A-9E1244A1D84B}"/>
    <hyperlink ref="O10" r:id="rId9" xr:uid="{7531B7B7-5898-40B0-B5B8-17BDDEFE2792}"/>
    <hyperlink ref="O11" r:id="rId10" xr:uid="{FF8A1ECD-544F-4C19-821F-6405B84F429D}"/>
    <hyperlink ref="O12" r:id="rId11" xr:uid="{70E485EE-E135-4E56-912B-A5BEC341DD78}"/>
    <hyperlink ref="O13" r:id="rId12" xr:uid="{B9264079-8954-446F-BB42-FFBC8637EA8A}"/>
    <hyperlink ref="O14" r:id="rId13" xr:uid="{83B22568-451D-490A-9624-320AA640DDF4}"/>
    <hyperlink ref="O15" r:id="rId14" xr:uid="{98A68AD0-3C76-46AE-8C55-F4EEC869ABA7}"/>
    <hyperlink ref="O16" r:id="rId15" xr:uid="{514E5D4E-4B86-482C-9EB5-5C42AEF30602}"/>
    <hyperlink ref="O17" r:id="rId16" xr:uid="{9CDACB4C-2D8D-4481-AD7B-E0739F3738C1}"/>
    <hyperlink ref="O18" r:id="rId17" xr:uid="{6212DE26-EC75-437A-A5D1-98DFF1DCD62B}"/>
    <hyperlink ref="O19" r:id="rId18" xr:uid="{8A2D112E-EB34-41F1-9885-57BBEC204E7C}"/>
    <hyperlink ref="O20" r:id="rId19" xr:uid="{FE261A58-FB7B-42F2-88D0-E96A52570BBC}"/>
    <hyperlink ref="O21" r:id="rId20" xr:uid="{2BBAF70F-247E-4DD5-BD17-BFAE0E125245}"/>
    <hyperlink ref="O23" r:id="rId21" xr:uid="{2281940D-914E-487A-9CA1-59F7AA36FE22}"/>
    <hyperlink ref="O22" r:id="rId22" xr:uid="{5C9AF1DB-6BCB-4305-A8DE-ECC7F8065EE6}"/>
    <hyperlink ref="O24" r:id="rId23" xr:uid="{D197712A-A5BC-4B4A-9166-F0CDE5C366F4}"/>
    <hyperlink ref="O25" r:id="rId24" xr:uid="{89651A90-3895-421F-9114-C1516797DAB0}"/>
    <hyperlink ref="O26" r:id="rId25" xr:uid="{44A7B92A-6307-49C0-8B95-A4B3A18ECF02}"/>
    <hyperlink ref="O27" r:id="rId26" xr:uid="{31EEB45E-F0BC-49E8-88D2-B6134DD0040A}"/>
    <hyperlink ref="O28" r:id="rId27" xr:uid="{D4AD622B-154B-4F4E-8457-A58ECB1E9023}"/>
    <hyperlink ref="O29" r:id="rId28" xr:uid="{D001F231-4294-474D-95FD-C1E6B1BD6758}"/>
    <hyperlink ref="O30" r:id="rId29" xr:uid="{9F482FD3-2DFD-432D-8C62-141999DF4933}"/>
    <hyperlink ref="O31" r:id="rId30" xr:uid="{31A1EA55-EE86-41CE-ACD9-F89E78E69F6B}"/>
    <hyperlink ref="O32" r:id="rId31" xr:uid="{5E5756E0-C7A1-4B92-8550-1C0D139C17A8}"/>
    <hyperlink ref="O33" r:id="rId32" xr:uid="{A503ABF5-8308-494C-8BDF-098052BFDF48}"/>
    <hyperlink ref="O34" r:id="rId33" xr:uid="{B4F0727C-1454-4436-B431-408E8B3CB087}"/>
    <hyperlink ref="O35" r:id="rId34" xr:uid="{3919C0F4-C557-4884-899F-DD8E8E96DFC1}"/>
    <hyperlink ref="O36" r:id="rId35" xr:uid="{19323B08-139F-41C3-9B4D-CC06B27FDDE6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39" t="s">
        <v>161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1" t="s">
        <v>162</v>
      </c>
      <c r="B3" s="42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3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Sheet1 (2)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2025-05-22T15:01:23Z</dcterms:modified>
</cp:coreProperties>
</file>